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NF0018988\Documents\ETIQUETTES\renouvellement 2025\"/>
    </mc:Choice>
  </mc:AlternateContent>
  <xr:revisionPtr revIDLastSave="0" documentId="13_ncr:1_{38C2B199-B2EE-466E-B17D-2566859E5DA8}" xr6:coauthVersionLast="36" xr6:coauthVersionMax="36" xr10:uidLastSave="{00000000-0000-0000-0000-000000000000}"/>
  <bookViews>
    <workbookView xWindow="0" yWindow="0" windowWidth="28800" windowHeight="13620" activeTab="1" xr2:uid="{D3AECC67-DC9E-4125-84FD-402A3DC869AE}"/>
  </bookViews>
  <sheets>
    <sheet name="BPU lot 2" sheetId="2" r:id="rId1"/>
    <sheet name="DQE lot 2" sheetId="1" r:id="rId2"/>
  </sheets>
  <definedNames>
    <definedName name="_Toc451746632" localSheetId="1">'DQE lot 2'!$A$6</definedName>
    <definedName name="_xlnm.Print_Area" localSheetId="1">'DQE lot 2'!$A$1:$D$31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31" i="1" l="1"/>
  <c r="D30" i="1"/>
  <c r="D29" i="1"/>
  <c r="E116" i="2"/>
  <c r="E113" i="2"/>
  <c r="E111" i="2"/>
  <c r="E104" i="2"/>
  <c r="E105" i="2"/>
  <c r="E106" i="2"/>
  <c r="E107" i="2"/>
  <c r="D27" i="1"/>
  <c r="E100" i="2"/>
  <c r="E101" i="2"/>
  <c r="E102" i="2"/>
  <c r="E95" i="2"/>
  <c r="E96" i="2"/>
  <c r="E97" i="2"/>
  <c r="E89" i="2"/>
  <c r="E90" i="2"/>
  <c r="E91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62" i="2"/>
  <c r="E63" i="2"/>
  <c r="E64" i="2"/>
  <c r="E65" i="2"/>
  <c r="E66" i="2"/>
  <c r="E67" i="2"/>
  <c r="E68" i="2"/>
  <c r="E69" i="2"/>
  <c r="E70" i="2"/>
  <c r="E57" i="2"/>
  <c r="E58" i="2"/>
  <c r="E59" i="2"/>
  <c r="E60" i="2"/>
  <c r="E52" i="2"/>
  <c r="E53" i="2"/>
  <c r="E54" i="2"/>
  <c r="E55" i="2"/>
  <c r="E46" i="2"/>
  <c r="E47" i="2"/>
  <c r="E48" i="2"/>
  <c r="E49" i="2"/>
  <c r="E41" i="2"/>
  <c r="E42" i="2"/>
  <c r="E43" i="2"/>
  <c r="E44" i="2"/>
  <c r="E36" i="2"/>
  <c r="E37" i="2"/>
  <c r="E38" i="2"/>
  <c r="E39" i="2"/>
  <c r="E31" i="2"/>
  <c r="E32" i="2"/>
  <c r="E33" i="2"/>
  <c r="E34" i="2"/>
  <c r="E26" i="2"/>
  <c r="E27" i="2"/>
  <c r="E28" i="2"/>
  <c r="E20" i="2"/>
  <c r="E21" i="2"/>
  <c r="E22" i="2"/>
  <c r="E23" i="2"/>
  <c r="E14" i="2"/>
  <c r="E15" i="2"/>
  <c r="E16" i="2"/>
  <c r="E17" i="2"/>
  <c r="E9" i="2"/>
  <c r="E10" i="2"/>
  <c r="E11" i="2"/>
  <c r="E4" i="2"/>
  <c r="E5" i="2"/>
  <c r="E6" i="2"/>
  <c r="D26" i="1" l="1"/>
  <c r="D25" i="1"/>
  <c r="D23" i="1"/>
  <c r="D21" i="1"/>
  <c r="D20" i="1"/>
  <c r="D19" i="1"/>
  <c r="D17" i="1"/>
  <c r="D16" i="1"/>
  <c r="D15" i="1"/>
  <c r="D14" i="1"/>
  <c r="D12" i="1"/>
  <c r="D10" i="1"/>
  <c r="D11" i="1"/>
  <c r="D9" i="1"/>
  <c r="D7" i="1"/>
  <c r="D5" i="1"/>
  <c r="D3" i="1"/>
  <c r="D4" i="1" l="1"/>
  <c r="E30" i="2" l="1"/>
  <c r="E35" i="2"/>
  <c r="E40" i="2"/>
  <c r="E45" i="2"/>
  <c r="E51" i="2"/>
  <c r="E56" i="2"/>
  <c r="E61" i="2"/>
  <c r="E72" i="2"/>
  <c r="E88" i="2"/>
  <c r="E94" i="2"/>
  <c r="E99" i="2"/>
  <c r="E110" i="2"/>
  <c r="E112" i="2"/>
  <c r="E115" i="2"/>
  <c r="E8" i="2"/>
  <c r="E13" i="2"/>
  <c r="E19" i="2"/>
  <c r="E25" i="2"/>
  <c r="E3" i="2"/>
  <c r="E30" i="1" l="1"/>
  <c r="E31" i="1"/>
  <c r="E29" i="1"/>
  <c r="E27" i="1"/>
  <c r="E26" i="1"/>
  <c r="E25" i="1"/>
  <c r="E23" i="1"/>
  <c r="E20" i="1"/>
  <c r="E21" i="1"/>
  <c r="E19" i="1"/>
  <c r="E15" i="1"/>
  <c r="E16" i="1"/>
  <c r="E17" i="1"/>
  <c r="E14" i="1"/>
  <c r="E10" i="1"/>
  <c r="E11" i="1"/>
  <c r="E12" i="1"/>
  <c r="E9" i="1"/>
  <c r="E4" i="1"/>
  <c r="E5" i="1"/>
  <c r="E6" i="1"/>
  <c r="E7" i="1"/>
  <c r="E3" i="1"/>
  <c r="E32" i="1" l="1"/>
</calcChain>
</file>

<file path=xl/sharedStrings.xml><?xml version="1.0" encoding="utf-8"?>
<sst xmlns="http://schemas.openxmlformats.org/spreadsheetml/2006/main" count="203" uniqueCount="85">
  <si>
    <r>
      <t>-</t>
    </r>
    <r>
      <rPr>
        <sz val="7"/>
        <color rgb="FF000000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>un modèle E3</t>
    </r>
    <r>
      <rPr>
        <sz val="12"/>
        <color rgb="FF000000"/>
        <rFont val="Arial"/>
        <family val="2"/>
      </rPr>
      <t xml:space="preserve"> </t>
    </r>
  </si>
  <si>
    <t>Etiquette d'adresse des documents magasin</t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</si>
  <si>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>un modèle E4</t>
    </r>
  </si>
  <si>
    <t>Etiquette d’adresse des conditionnements</t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</si>
  <si>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>un modèle E25</t>
    </r>
    <r>
      <rPr>
        <sz val="12"/>
        <color rgb="FF000000"/>
        <rFont val="Arial"/>
        <family val="2"/>
      </rPr>
      <t xml:space="preserve"> </t>
    </r>
  </si>
  <si>
    <t>Etiquette numéro d'inventaire</t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</si>
  <si>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>un modèle G1</t>
    </r>
    <r>
      <rPr>
        <sz val="12"/>
        <color rgb="FF000000"/>
        <rFont val="Arial"/>
        <family val="2"/>
      </rPr>
      <t xml:space="preserve"> </t>
    </r>
  </si>
  <si>
    <t>Jeux d'étiquettes de cotation des documents du libre-accès</t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</si>
  <si>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>un modèle E3P</t>
    </r>
  </si>
  <si>
    <t>Etiquette d'adresse des documents CNLJ</t>
  </si>
  <si>
    <t>Etiquette ronde de diamètre 25 millimètres</t>
  </si>
  <si>
    <r>
      <t>Etiquette ronde de diamètre 15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>millimètres</t>
    </r>
  </si>
  <si>
    <t>Etiquette ronde  de diamètre 8 millimètres</t>
  </si>
  <si>
    <t>Etiquette rectangle de 70 millimètres * 30 millimètres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</si>
  <si>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 xml:space="preserve">un modèle </t>
    </r>
    <r>
      <rPr>
        <b/>
        <sz val="12"/>
        <color theme="1"/>
        <rFont val="Arial"/>
        <family val="2"/>
      </rPr>
      <t>RI 140-26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</si>
  <si>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 xml:space="preserve">un modèle </t>
    </r>
    <r>
      <rPr>
        <b/>
        <sz val="12"/>
        <color theme="1"/>
        <rFont val="Arial"/>
        <family val="2"/>
      </rPr>
      <t xml:space="preserve">RI 150-100 </t>
    </r>
  </si>
  <si>
    <t>Etiquette rectangle de 150 millimètres * 100 millimètres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</si>
  <si>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 xml:space="preserve">un modèle </t>
    </r>
    <r>
      <rPr>
        <b/>
        <sz val="12"/>
        <color theme="1"/>
        <rFont val="Arial"/>
        <family val="2"/>
      </rPr>
      <t xml:space="preserve">RI 150-40 </t>
    </r>
  </si>
  <si>
    <t>RA25/1</t>
  </si>
  <si>
    <t>RA25/2</t>
  </si>
  <si>
    <t>RA25/3</t>
  </si>
  <si>
    <t>Etiquette ronde de diamètre 25 millimètres bleu clair impression "D1"</t>
  </si>
  <si>
    <t>Etiquette ronde de diamètre 25 millimètres vert clair impression "D2"</t>
  </si>
  <si>
    <t>Etiquette ronde de diamètre 25 millimètres jaune impression "D3"</t>
  </si>
  <si>
    <t>RA24/4</t>
  </si>
  <si>
    <t>Etiquette ronde de diamètre 25 millimètres rouge impression "D4"</t>
  </si>
  <si>
    <t>quatre modèle RA15</t>
  </si>
  <si>
    <t>RA15/1</t>
  </si>
  <si>
    <t>RA15/2</t>
  </si>
  <si>
    <t>RA15/3</t>
  </si>
  <si>
    <t>RA15/4</t>
  </si>
  <si>
    <r>
      <t>Etiquette ronde de diamètre 15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>millimètres rouge</t>
    </r>
  </si>
  <si>
    <r>
      <t>Etiquette ronde de diamètre 15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>millimètres bleu</t>
    </r>
  </si>
  <si>
    <r>
      <t>Etiquette ronde de diamètre 15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>millimètres vert</t>
    </r>
  </si>
  <si>
    <r>
      <t>Etiquette ronde de diamètre 15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>millimètres jaune</t>
    </r>
  </si>
  <si>
    <t>RA8/1</t>
  </si>
  <si>
    <t>RA8/2</t>
  </si>
  <si>
    <t>RA8/3</t>
  </si>
  <si>
    <t>Etiquette ronde  de diamètre 8 millimètres rouge</t>
  </si>
  <si>
    <t>Etiquette ronde  de diamètre 8 millimètres bleu</t>
  </si>
  <si>
    <t>Etiquette ronde  de diamètre 8 millimètres vert</t>
  </si>
  <si>
    <t>RI 70-30 B</t>
  </si>
  <si>
    <t>Etiquette rectangle de 70 millimètres * 30 millimètres vert avec impression "Cote ne pas communiquer voir Gallica"</t>
  </si>
  <si>
    <t>RI 80-24 A</t>
  </si>
  <si>
    <t>RI 80-24 B</t>
  </si>
  <si>
    <r>
      <t>quatre</t>
    </r>
    <r>
      <rPr>
        <sz val="12"/>
        <color rgb="FF000000"/>
        <rFont val="Arial"/>
        <family val="2"/>
      </rPr>
      <t xml:space="preserve"> modèle RA25</t>
    </r>
    <r>
      <rPr>
        <sz val="12"/>
        <color theme="1"/>
        <rFont val="Arial"/>
        <family val="2"/>
      </rPr>
      <t xml:space="preserve">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</si>
  <si>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rgb="FF000000"/>
        <rFont val="Arial"/>
        <family val="2"/>
      </rPr>
      <t xml:space="preserve">un modèle </t>
    </r>
    <r>
      <rPr>
        <sz val="12"/>
        <color theme="1"/>
        <rFont val="Arial"/>
        <family val="2"/>
      </rPr>
      <t xml:space="preserve">RA8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</si>
  <si>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rgb="FF000000"/>
        <rFont val="Arial"/>
        <family val="2"/>
      </rPr>
      <t xml:space="preserve">un modèle </t>
    </r>
    <r>
      <rPr>
        <sz val="12"/>
        <color theme="1"/>
        <rFont val="Arial"/>
        <family val="2"/>
      </rPr>
      <t xml:space="preserve">RI 70-30 </t>
    </r>
  </si>
  <si>
    <r>
      <t>deux</t>
    </r>
    <r>
      <rPr>
        <sz val="12"/>
        <color rgb="FF000000"/>
        <rFont val="Arial"/>
        <family val="2"/>
      </rPr>
      <t xml:space="preserve"> modèle </t>
    </r>
    <r>
      <rPr>
        <sz val="12"/>
        <color theme="1"/>
        <rFont val="Arial"/>
        <family val="2"/>
      </rPr>
      <t xml:space="preserve">RI 80-24 </t>
    </r>
  </si>
  <si>
    <t>Etiquette rectangle de 80 millimètres * 24 millimètres avec impression "Hors d'usage ne pas communiquer"</t>
  </si>
  <si>
    <t xml:space="preserve">Etiquette rectangle de 80 millimètres * 24 millimètres </t>
  </si>
  <si>
    <t>Etiquette rectangle de 80 millimètres * 24 millimètres avec impression "Communication hémicycle"</t>
  </si>
  <si>
    <t>Etiquette rectangle de 140 millimètres * 26 millimètres avec impression "bnf… cote omega"</t>
  </si>
  <si>
    <t>RI 150-100 A</t>
  </si>
  <si>
    <t>Etiquette rectangle de 150 millimètres * 100 millimètres avec impression "avis… notice"</t>
  </si>
  <si>
    <t>RI 150-100 B</t>
  </si>
  <si>
    <t>Etiquette rectangle de 150 millimètres * 100 millimètres avec impression "BnF..."</t>
  </si>
  <si>
    <t>Etiquette rectangle de 150 millimètres * 40 millimètres avec impression "BnF reproduction interdite BnF"</t>
  </si>
  <si>
    <t>Quantité prévisionnelle (X mille)</t>
  </si>
  <si>
    <t>ANNEXE 3 A L'ACTE D'ENGAGEMENT
Fourniture et livraison d'étiquettes adhésives pour les colllections de la BnF</t>
  </si>
  <si>
    <t>Prix au mille en € HT</t>
  </si>
  <si>
    <t>Total en € HT</t>
  </si>
  <si>
    <t>Prix en € TTC</t>
  </si>
  <si>
    <t>: Ce document sert uniquement à l’analyse des offres et n’a pas de valeur contractuelle.</t>
  </si>
  <si>
    <t>BPU LOT N°2</t>
  </si>
  <si>
    <t>DQE lot n°2</t>
  </si>
  <si>
    <t>= ou &gt; 50</t>
  </si>
  <si>
    <t>= ou &gt; 100</t>
  </si>
  <si>
    <t>= ou &gt; 250</t>
  </si>
  <si>
    <t>= ou &gt; 5</t>
  </si>
  <si>
    <t>= ou &gt; 10</t>
  </si>
  <si>
    <t>= ou &gt; 15</t>
  </si>
  <si>
    <t>= ou &gt; 200</t>
  </si>
  <si>
    <t>= ou &gt; 500</t>
  </si>
  <si>
    <t>= ou &gt; 20</t>
  </si>
  <si>
    <t>= ou &gt; 30</t>
  </si>
  <si>
    <t>= ou &gt; 40</t>
  </si>
  <si>
    <t>= ou &gt; 2</t>
  </si>
  <si>
    <r>
      <rPr>
        <sz val="12"/>
        <color rgb="FF000000"/>
        <rFont val="Arial"/>
        <family val="2"/>
      </rPr>
      <t xml:space="preserve">trois modèles </t>
    </r>
    <r>
      <rPr>
        <sz val="12"/>
        <color theme="1"/>
        <rFont val="Arial"/>
        <family val="2"/>
      </rPr>
      <t xml:space="preserve">RA8 </t>
    </r>
  </si>
  <si>
    <r>
      <rPr>
        <sz val="12"/>
        <color rgb="FF000000"/>
        <rFont val="Arial"/>
        <family val="2"/>
      </rPr>
      <t xml:space="preserve">un modèle </t>
    </r>
    <r>
      <rPr>
        <sz val="12"/>
        <color theme="1"/>
        <rFont val="Arial"/>
        <family val="2"/>
      </rPr>
      <t xml:space="preserve">RI 70-30 </t>
    </r>
  </si>
  <si>
    <r>
      <t>deux</t>
    </r>
    <r>
      <rPr>
        <sz val="12"/>
        <color rgb="FF000000"/>
        <rFont val="Arial"/>
        <family val="2"/>
      </rPr>
      <t xml:space="preserve"> modèles </t>
    </r>
    <r>
      <rPr>
        <sz val="12"/>
        <color theme="1"/>
        <rFont val="Arial"/>
        <family val="2"/>
      </rPr>
      <t xml:space="preserve">RI 80-24 </t>
    </r>
  </si>
  <si>
    <r>
      <t>deux</t>
    </r>
    <r>
      <rPr>
        <sz val="12"/>
        <color rgb="FF000000"/>
        <rFont val="Arial"/>
        <family val="2"/>
      </rPr>
      <t xml:space="preserve"> modèles </t>
    </r>
    <r>
      <rPr>
        <sz val="12"/>
        <color theme="1"/>
        <rFont val="Arial"/>
        <family val="2"/>
      </rPr>
      <t xml:space="preserve">RI 150-100 </t>
    </r>
  </si>
  <si>
    <t>= ou &gt;5</t>
  </si>
  <si>
    <t>=ou &gt;10</t>
  </si>
  <si>
    <t>=ou&gt;20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</si>
</sst>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rgb="FF000000"/>
      <name val="Arial"/>
      <family val="2"/>
    </font>
    <font>
      <sz val="7"/>
      <color rgb="FF000000"/>
      <name val="Times New Roman"/>
      <family val="1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7"/>
      <color theme="1"/>
      <name val="Times New Roman"/>
      <family val="1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rgb="FF000000"/>
      <name val="Arial"/>
      <family val="1"/>
    </font>
    <font>
      <i/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2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0" fillId="0" borderId="1" xfId="0" applyBorder="1"/>
    <xf numFmtId="0" fontId="0" fillId="2" borderId="1" xfId="0" applyFill="1" applyBorder="1"/>
    <xf numFmtId="44" fontId="0" fillId="0" borderId="1" xfId="2" applyFont="1" applyBorder="1"/>
    <xf numFmtId="44" fontId="10" fillId="0" borderId="10" xfId="2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44" fontId="0" fillId="0" borderId="1" xfId="2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11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1" xfId="0" quotePrefix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6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4" fillId="0" borderId="12" xfId="0" applyFont="1" applyBorder="1" applyAlignment="1">
      <alignment vertical="center"/>
    </xf>
    <xf numFmtId="0" fontId="0" fillId="0" borderId="6" xfId="0" applyBorder="1"/>
    <xf numFmtId="0" fontId="7" fillId="0" borderId="7" xfId="0" applyFont="1" applyBorder="1" applyAlignment="1">
      <alignment horizontal="justify" vertical="center"/>
    </xf>
    <xf numFmtId="44" fontId="10" fillId="0" borderId="1" xfId="2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3">
    <cellStyle name="Monétaire" xfId="2" builtinId="4"/>
    <cellStyle name="Normal" xfId="0" builtinId="0"/>
    <cellStyle name="Normal 2" xfId="1" xr:uid="{BD23C14C-6B70-4D3E-B2A7-BA116CF16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0</xdr:row>
      <xdr:rowOff>9526</xdr:rowOff>
    </xdr:from>
    <xdr:to>
      <xdr:col>0</xdr:col>
      <xdr:colOff>1924050</xdr:colOff>
      <xdr:row>0</xdr:row>
      <xdr:rowOff>737628</xdr:rowOff>
    </xdr:to>
    <xdr:pic>
      <xdr:nvPicPr>
        <xdr:cNvPr id="4" name="Image 3" descr="Afficher l’image source">
          <a:extLst>
            <a:ext uri="{FF2B5EF4-FFF2-40B4-BE49-F238E27FC236}">
              <a16:creationId xmlns:a16="http://schemas.microsoft.com/office/drawing/2014/main" id="{A77E4C41-03B1-42A1-B3F1-196352B82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526"/>
          <a:ext cx="1381125" cy="728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0</xdr:row>
      <xdr:rowOff>9525</xdr:rowOff>
    </xdr:from>
    <xdr:to>
      <xdr:col>1</xdr:col>
      <xdr:colOff>1786339</xdr:colOff>
      <xdr:row>0</xdr:row>
      <xdr:rowOff>1285875</xdr:rowOff>
    </xdr:to>
    <xdr:pic>
      <xdr:nvPicPr>
        <xdr:cNvPr id="3" name="Image 2" descr="Afficher l’image source">
          <a:extLst>
            <a:ext uri="{FF2B5EF4-FFF2-40B4-BE49-F238E27FC236}">
              <a16:creationId xmlns:a16="http://schemas.microsoft.com/office/drawing/2014/main" id="{0BB32CA0-CB4B-43A5-82FF-7EC5EF4C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525"/>
          <a:ext cx="3234139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9238-FCF8-428A-A58D-018B692737CC}">
  <sheetPr>
    <pageSetUpPr fitToPage="1"/>
  </sheetPr>
  <dimension ref="A1:E117"/>
  <sheetViews>
    <sheetView topLeftCell="A91" workbookViewId="0">
      <selection activeCell="D115" sqref="D115"/>
    </sheetView>
  </sheetViews>
  <sheetFormatPr baseColWidth="10" defaultRowHeight="15" x14ac:dyDescent="0.25"/>
  <cols>
    <col min="1" max="1" width="29.85546875" customWidth="1"/>
    <col min="2" max="2" width="69.28515625" customWidth="1"/>
    <col min="3" max="3" width="15.42578125" customWidth="1"/>
    <col min="4" max="4" width="14.42578125" customWidth="1"/>
  </cols>
  <sheetData>
    <row r="1" spans="1:5" ht="67.5" customHeight="1" x14ac:dyDescent="0.25">
      <c r="B1" s="26" t="s">
        <v>59</v>
      </c>
      <c r="C1" s="41"/>
      <c r="D1" s="41"/>
    </row>
    <row r="2" spans="1:5" ht="45" x14ac:dyDescent="0.25">
      <c r="A2" s="42" t="s">
        <v>64</v>
      </c>
      <c r="B2" s="42"/>
      <c r="C2" s="3" t="s">
        <v>58</v>
      </c>
      <c r="D2" s="1" t="s">
        <v>60</v>
      </c>
      <c r="E2" s="1" t="s">
        <v>62</v>
      </c>
    </row>
    <row r="3" spans="1:5" ht="15.75" x14ac:dyDescent="0.25">
      <c r="A3" s="36" t="s">
        <v>0</v>
      </c>
      <c r="B3" s="36" t="s">
        <v>1</v>
      </c>
      <c r="C3" s="22">
        <v>1</v>
      </c>
      <c r="D3" s="24"/>
      <c r="E3" s="24">
        <f>D3*1.2</f>
        <v>0</v>
      </c>
    </row>
    <row r="4" spans="1:5" ht="15.75" x14ac:dyDescent="0.25">
      <c r="A4" s="31"/>
      <c r="B4" s="10"/>
      <c r="C4" s="32" t="s">
        <v>66</v>
      </c>
      <c r="D4" s="24"/>
      <c r="E4" s="24">
        <f t="shared" ref="E4:E6" si="0">D4*1.2</f>
        <v>0</v>
      </c>
    </row>
    <row r="5" spans="1:5" ht="15.75" x14ac:dyDescent="0.25">
      <c r="A5" s="31"/>
      <c r="B5" s="10"/>
      <c r="C5" s="32" t="s">
        <v>67</v>
      </c>
      <c r="D5" s="24"/>
      <c r="E5" s="24">
        <f t="shared" si="0"/>
        <v>0</v>
      </c>
    </row>
    <row r="6" spans="1:5" ht="15.75" x14ac:dyDescent="0.25">
      <c r="A6" s="31"/>
      <c r="B6" s="10"/>
      <c r="C6" s="32" t="s">
        <v>68</v>
      </c>
      <c r="D6" s="24"/>
      <c r="E6" s="24">
        <f t="shared" si="0"/>
        <v>0</v>
      </c>
    </row>
    <row r="7" spans="1:5" ht="15.75" x14ac:dyDescent="0.25">
      <c r="A7" s="31"/>
      <c r="B7" s="10"/>
      <c r="C7" s="32"/>
      <c r="D7" s="24"/>
      <c r="E7" s="24"/>
    </row>
    <row r="8" spans="1:5" ht="15.75" x14ac:dyDescent="0.25">
      <c r="A8" s="5" t="s">
        <v>2</v>
      </c>
      <c r="B8" s="10" t="s">
        <v>3</v>
      </c>
      <c r="C8" s="22">
        <v>1</v>
      </c>
      <c r="D8" s="24"/>
      <c r="E8" s="24">
        <f t="shared" ref="E8:E116" si="1">D8*1.2</f>
        <v>0</v>
      </c>
    </row>
    <row r="9" spans="1:5" x14ac:dyDescent="0.25">
      <c r="A9" s="5"/>
      <c r="B9" s="10"/>
      <c r="C9" s="32" t="s">
        <v>77</v>
      </c>
      <c r="D9" s="24"/>
      <c r="E9" s="24">
        <f t="shared" si="1"/>
        <v>0</v>
      </c>
    </row>
    <row r="10" spans="1:5" x14ac:dyDescent="0.25">
      <c r="A10" s="5"/>
      <c r="B10" s="10"/>
      <c r="C10" s="32" t="s">
        <v>69</v>
      </c>
      <c r="D10" s="24"/>
      <c r="E10" s="24">
        <f t="shared" si="1"/>
        <v>0</v>
      </c>
    </row>
    <row r="11" spans="1:5" x14ac:dyDescent="0.25">
      <c r="A11" s="5"/>
      <c r="B11" s="10"/>
      <c r="C11" s="32" t="s">
        <v>70</v>
      </c>
      <c r="D11" s="24"/>
      <c r="E11" s="24">
        <f t="shared" si="1"/>
        <v>0</v>
      </c>
    </row>
    <row r="12" spans="1:5" x14ac:dyDescent="0.25">
      <c r="A12" s="5"/>
      <c r="B12" s="10"/>
      <c r="C12" s="32"/>
      <c r="D12" s="24"/>
      <c r="E12" s="24"/>
    </row>
    <row r="13" spans="1:5" ht="15.75" x14ac:dyDescent="0.25">
      <c r="A13" s="5" t="s">
        <v>4</v>
      </c>
      <c r="B13" s="10" t="s">
        <v>5</v>
      </c>
      <c r="C13" s="29">
        <v>1</v>
      </c>
      <c r="D13" s="24"/>
      <c r="E13" s="24">
        <f t="shared" si="1"/>
        <v>0</v>
      </c>
    </row>
    <row r="14" spans="1:5" ht="15.75" x14ac:dyDescent="0.25">
      <c r="A14" s="31"/>
      <c r="B14" s="10"/>
      <c r="C14" s="32" t="s">
        <v>66</v>
      </c>
      <c r="D14" s="24"/>
      <c r="E14" s="24">
        <f t="shared" si="1"/>
        <v>0</v>
      </c>
    </row>
    <row r="15" spans="1:5" s="28" customFormat="1" ht="15.75" x14ac:dyDescent="0.25">
      <c r="A15" s="31"/>
      <c r="B15" s="10"/>
      <c r="C15" s="32" t="s">
        <v>67</v>
      </c>
      <c r="D15" s="27"/>
      <c r="E15" s="24">
        <f t="shared" si="1"/>
        <v>0</v>
      </c>
    </row>
    <row r="16" spans="1:5" s="28" customFormat="1" ht="15.75" x14ac:dyDescent="0.25">
      <c r="A16" s="31"/>
      <c r="B16" s="10"/>
      <c r="C16" s="32" t="s">
        <v>72</v>
      </c>
      <c r="D16" s="27"/>
      <c r="E16" s="24">
        <f t="shared" si="1"/>
        <v>0</v>
      </c>
    </row>
    <row r="17" spans="1:5" s="28" customFormat="1" x14ac:dyDescent="0.25">
      <c r="A17" s="30"/>
      <c r="B17" s="10"/>
      <c r="C17" s="32" t="s">
        <v>73</v>
      </c>
      <c r="D17" s="27"/>
      <c r="E17" s="24">
        <f t="shared" si="1"/>
        <v>0</v>
      </c>
    </row>
    <row r="18" spans="1:5" x14ac:dyDescent="0.25">
      <c r="A18" s="5"/>
      <c r="B18" s="10"/>
      <c r="C18" s="22"/>
      <c r="D18" s="24"/>
      <c r="E18" s="24"/>
    </row>
    <row r="19" spans="1:5" ht="15.75" x14ac:dyDescent="0.25">
      <c r="A19" s="5" t="s">
        <v>6</v>
      </c>
      <c r="B19" s="10" t="s">
        <v>7</v>
      </c>
      <c r="C19" s="22">
        <v>1</v>
      </c>
      <c r="D19" s="24"/>
      <c r="E19" s="24">
        <f t="shared" si="1"/>
        <v>0</v>
      </c>
    </row>
    <row r="20" spans="1:5" x14ac:dyDescent="0.25">
      <c r="A20" s="5"/>
      <c r="B20" s="10"/>
      <c r="C20" s="32" t="s">
        <v>70</v>
      </c>
      <c r="D20" s="24"/>
      <c r="E20" s="24">
        <f t="shared" si="1"/>
        <v>0</v>
      </c>
    </row>
    <row r="21" spans="1:5" x14ac:dyDescent="0.25">
      <c r="A21" s="5"/>
      <c r="B21" s="10"/>
      <c r="C21" s="32" t="s">
        <v>74</v>
      </c>
      <c r="D21" s="24"/>
      <c r="E21" s="24">
        <f t="shared" si="1"/>
        <v>0</v>
      </c>
    </row>
    <row r="22" spans="1:5" x14ac:dyDescent="0.25">
      <c r="A22" s="5"/>
      <c r="B22" s="10"/>
      <c r="C22" s="32" t="s">
        <v>75</v>
      </c>
      <c r="D22" s="24"/>
      <c r="E22" s="24">
        <f t="shared" si="1"/>
        <v>0</v>
      </c>
    </row>
    <row r="23" spans="1:5" x14ac:dyDescent="0.25">
      <c r="A23" s="5"/>
      <c r="B23" s="10"/>
      <c r="C23" s="32" t="s">
        <v>76</v>
      </c>
      <c r="D23" s="24"/>
      <c r="E23" s="24">
        <f t="shared" si="1"/>
        <v>0</v>
      </c>
    </row>
    <row r="24" spans="1:5" x14ac:dyDescent="0.25">
      <c r="A24" s="5"/>
      <c r="B24" s="10"/>
      <c r="C24" s="32"/>
      <c r="D24" s="24"/>
      <c r="E24" s="24"/>
    </row>
    <row r="25" spans="1:5" ht="15.75" x14ac:dyDescent="0.25">
      <c r="A25" s="5" t="s">
        <v>8</v>
      </c>
      <c r="B25" s="10" t="s">
        <v>9</v>
      </c>
      <c r="C25" s="22">
        <v>1</v>
      </c>
      <c r="D25" s="24"/>
      <c r="E25" s="24">
        <f t="shared" si="1"/>
        <v>0</v>
      </c>
    </row>
    <row r="26" spans="1:5" x14ac:dyDescent="0.25">
      <c r="A26" s="5"/>
      <c r="B26" s="10"/>
      <c r="C26" s="32" t="s">
        <v>77</v>
      </c>
      <c r="D26" s="24"/>
      <c r="E26" s="24">
        <f t="shared" si="1"/>
        <v>0</v>
      </c>
    </row>
    <row r="27" spans="1:5" x14ac:dyDescent="0.25">
      <c r="A27" s="5"/>
      <c r="B27" s="10"/>
      <c r="C27" s="32" t="s">
        <v>69</v>
      </c>
      <c r="D27" s="24"/>
      <c r="E27" s="24">
        <f t="shared" si="1"/>
        <v>0</v>
      </c>
    </row>
    <row r="28" spans="1:5" x14ac:dyDescent="0.25">
      <c r="A28" s="5"/>
      <c r="B28" s="10"/>
      <c r="C28" s="32" t="s">
        <v>70</v>
      </c>
      <c r="D28" s="24"/>
      <c r="E28" s="24">
        <f t="shared" si="1"/>
        <v>0</v>
      </c>
    </row>
    <row r="29" spans="1:5" x14ac:dyDescent="0.25">
      <c r="A29" s="7" t="s">
        <v>45</v>
      </c>
      <c r="B29" s="12" t="s">
        <v>10</v>
      </c>
      <c r="C29" s="23"/>
      <c r="D29" s="23"/>
      <c r="E29" s="23"/>
    </row>
    <row r="30" spans="1:5" ht="15.75" x14ac:dyDescent="0.25">
      <c r="A30" s="20" t="s">
        <v>18</v>
      </c>
      <c r="B30" s="12" t="s">
        <v>21</v>
      </c>
      <c r="C30" s="22">
        <v>1</v>
      </c>
      <c r="D30" s="24"/>
      <c r="E30" s="24">
        <f t="shared" si="1"/>
        <v>0</v>
      </c>
    </row>
    <row r="31" spans="1:5" ht="15.75" x14ac:dyDescent="0.25">
      <c r="A31" s="20"/>
      <c r="B31" s="12"/>
      <c r="C31" s="32" t="s">
        <v>69</v>
      </c>
      <c r="D31" s="24"/>
      <c r="E31" s="24">
        <f t="shared" si="1"/>
        <v>0</v>
      </c>
    </row>
    <row r="32" spans="1:5" ht="15.75" x14ac:dyDescent="0.25">
      <c r="A32" s="20"/>
      <c r="B32" s="12"/>
      <c r="C32" s="32" t="s">
        <v>70</v>
      </c>
      <c r="D32" s="24"/>
      <c r="E32" s="24">
        <f t="shared" si="1"/>
        <v>0</v>
      </c>
    </row>
    <row r="33" spans="1:5" ht="15.75" x14ac:dyDescent="0.25">
      <c r="A33" s="20"/>
      <c r="B33" s="12"/>
      <c r="C33" s="32" t="s">
        <v>71</v>
      </c>
      <c r="D33" s="24"/>
      <c r="E33" s="24">
        <f t="shared" si="1"/>
        <v>0</v>
      </c>
    </row>
    <row r="34" spans="1:5" ht="15.75" x14ac:dyDescent="0.25">
      <c r="A34" s="20"/>
      <c r="B34" s="12"/>
      <c r="C34" s="32" t="s">
        <v>74</v>
      </c>
      <c r="D34" s="24"/>
      <c r="E34" s="24">
        <f t="shared" si="1"/>
        <v>0</v>
      </c>
    </row>
    <row r="35" spans="1:5" ht="15.75" x14ac:dyDescent="0.25">
      <c r="A35" s="20" t="s">
        <v>19</v>
      </c>
      <c r="B35" s="12" t="s">
        <v>22</v>
      </c>
      <c r="C35" s="29">
        <v>1</v>
      </c>
      <c r="D35" s="24"/>
      <c r="E35" s="24">
        <f t="shared" si="1"/>
        <v>0</v>
      </c>
    </row>
    <row r="36" spans="1:5" ht="15.75" x14ac:dyDescent="0.25">
      <c r="A36" s="20"/>
      <c r="B36" s="12"/>
      <c r="C36" s="32" t="s">
        <v>69</v>
      </c>
      <c r="D36" s="24"/>
      <c r="E36" s="24">
        <f t="shared" si="1"/>
        <v>0</v>
      </c>
    </row>
    <row r="37" spans="1:5" ht="15.75" x14ac:dyDescent="0.25">
      <c r="A37" s="20"/>
      <c r="B37" s="12"/>
      <c r="C37" s="32" t="s">
        <v>70</v>
      </c>
      <c r="D37" s="24"/>
      <c r="E37" s="24">
        <f t="shared" si="1"/>
        <v>0</v>
      </c>
    </row>
    <row r="38" spans="1:5" ht="15.75" x14ac:dyDescent="0.25">
      <c r="A38" s="20"/>
      <c r="B38" s="12"/>
      <c r="C38" s="32" t="s">
        <v>71</v>
      </c>
      <c r="D38" s="24"/>
      <c r="E38" s="24">
        <f t="shared" si="1"/>
        <v>0</v>
      </c>
    </row>
    <row r="39" spans="1:5" ht="15.75" x14ac:dyDescent="0.25">
      <c r="A39" s="20"/>
      <c r="B39" s="12"/>
      <c r="C39" s="32" t="s">
        <v>74</v>
      </c>
      <c r="D39" s="24"/>
      <c r="E39" s="24">
        <f t="shared" si="1"/>
        <v>0</v>
      </c>
    </row>
    <row r="40" spans="1:5" ht="15.75" x14ac:dyDescent="0.25">
      <c r="A40" s="20" t="s">
        <v>20</v>
      </c>
      <c r="B40" s="12" t="s">
        <v>23</v>
      </c>
      <c r="C40" s="29">
        <v>1</v>
      </c>
      <c r="D40" s="24"/>
      <c r="E40" s="24">
        <f t="shared" si="1"/>
        <v>0</v>
      </c>
    </row>
    <row r="41" spans="1:5" ht="15.75" x14ac:dyDescent="0.25">
      <c r="A41" s="20"/>
      <c r="B41" s="12"/>
      <c r="C41" s="32" t="s">
        <v>69</v>
      </c>
      <c r="D41" s="24"/>
      <c r="E41" s="24">
        <f t="shared" si="1"/>
        <v>0</v>
      </c>
    </row>
    <row r="42" spans="1:5" ht="15.75" x14ac:dyDescent="0.25">
      <c r="A42" s="20"/>
      <c r="B42" s="12"/>
      <c r="C42" s="32" t="s">
        <v>70</v>
      </c>
      <c r="D42" s="24"/>
      <c r="E42" s="24">
        <f t="shared" si="1"/>
        <v>0</v>
      </c>
    </row>
    <row r="43" spans="1:5" ht="15.75" x14ac:dyDescent="0.25">
      <c r="A43" s="20"/>
      <c r="B43" s="12"/>
      <c r="C43" s="32" t="s">
        <v>71</v>
      </c>
      <c r="D43" s="24"/>
      <c r="E43" s="24">
        <f t="shared" si="1"/>
        <v>0</v>
      </c>
    </row>
    <row r="44" spans="1:5" ht="15.75" x14ac:dyDescent="0.25">
      <c r="A44" s="20"/>
      <c r="B44" s="12"/>
      <c r="C44" s="32" t="s">
        <v>74</v>
      </c>
      <c r="D44" s="24"/>
      <c r="E44" s="24">
        <f t="shared" si="1"/>
        <v>0</v>
      </c>
    </row>
    <row r="45" spans="1:5" ht="15.75" x14ac:dyDescent="0.25">
      <c r="A45" s="20" t="s">
        <v>24</v>
      </c>
      <c r="B45" s="12" t="s">
        <v>25</v>
      </c>
      <c r="C45" s="29">
        <v>1</v>
      </c>
      <c r="D45" s="24"/>
      <c r="E45" s="24">
        <f t="shared" si="1"/>
        <v>0</v>
      </c>
    </row>
    <row r="46" spans="1:5" ht="15.75" x14ac:dyDescent="0.25">
      <c r="A46" s="20"/>
      <c r="B46" s="12"/>
      <c r="C46" s="32" t="s">
        <v>69</v>
      </c>
      <c r="D46" s="24"/>
      <c r="E46" s="24">
        <f t="shared" si="1"/>
        <v>0</v>
      </c>
    </row>
    <row r="47" spans="1:5" ht="15.75" x14ac:dyDescent="0.25">
      <c r="A47" s="20"/>
      <c r="B47" s="12"/>
      <c r="C47" s="32" t="s">
        <v>70</v>
      </c>
      <c r="D47" s="24"/>
      <c r="E47" s="24">
        <f t="shared" si="1"/>
        <v>0</v>
      </c>
    </row>
    <row r="48" spans="1:5" ht="15.75" x14ac:dyDescent="0.25">
      <c r="A48" s="20"/>
      <c r="B48" s="12"/>
      <c r="C48" s="32" t="s">
        <v>71</v>
      </c>
      <c r="D48" s="24"/>
      <c r="E48" s="24">
        <f t="shared" si="1"/>
        <v>0</v>
      </c>
    </row>
    <row r="49" spans="1:5" ht="15.75" x14ac:dyDescent="0.25">
      <c r="A49" s="20"/>
      <c r="B49" s="12"/>
      <c r="C49" s="32" t="s">
        <v>74</v>
      </c>
      <c r="D49" s="24"/>
      <c r="E49" s="24">
        <f t="shared" si="1"/>
        <v>0</v>
      </c>
    </row>
    <row r="50" spans="1:5" ht="15.75" x14ac:dyDescent="0.25">
      <c r="A50" s="5" t="s">
        <v>26</v>
      </c>
      <c r="B50" s="10" t="s">
        <v>11</v>
      </c>
      <c r="C50" s="33"/>
      <c r="D50" s="23"/>
      <c r="E50" s="23"/>
    </row>
    <row r="51" spans="1:5" ht="15.75" x14ac:dyDescent="0.25">
      <c r="A51" s="34" t="s">
        <v>27</v>
      </c>
      <c r="B51" s="10" t="s">
        <v>31</v>
      </c>
      <c r="C51" s="29">
        <v>1</v>
      </c>
      <c r="D51" s="24"/>
      <c r="E51" s="24">
        <f t="shared" si="1"/>
        <v>0</v>
      </c>
    </row>
    <row r="52" spans="1:5" ht="15.75" x14ac:dyDescent="0.25">
      <c r="A52" s="34"/>
      <c r="B52" s="10"/>
      <c r="C52" s="32" t="s">
        <v>69</v>
      </c>
      <c r="D52" s="24"/>
      <c r="E52" s="24">
        <f t="shared" si="1"/>
        <v>0</v>
      </c>
    </row>
    <row r="53" spans="1:5" ht="15.75" x14ac:dyDescent="0.25">
      <c r="A53" s="34"/>
      <c r="B53" s="10"/>
      <c r="C53" s="32" t="s">
        <v>70</v>
      </c>
      <c r="D53" s="24"/>
      <c r="E53" s="24">
        <f t="shared" si="1"/>
        <v>0</v>
      </c>
    </row>
    <row r="54" spans="1:5" ht="15.75" x14ac:dyDescent="0.25">
      <c r="A54" s="34"/>
      <c r="B54" s="10"/>
      <c r="C54" s="32" t="s">
        <v>71</v>
      </c>
      <c r="D54" s="24"/>
      <c r="E54" s="24">
        <f t="shared" si="1"/>
        <v>0</v>
      </c>
    </row>
    <row r="55" spans="1:5" ht="15.75" x14ac:dyDescent="0.25">
      <c r="A55" s="34"/>
      <c r="B55" s="10"/>
      <c r="C55" s="32" t="s">
        <v>74</v>
      </c>
      <c r="D55" s="24"/>
      <c r="E55" s="24">
        <f t="shared" si="1"/>
        <v>0</v>
      </c>
    </row>
    <row r="56" spans="1:5" ht="15.75" x14ac:dyDescent="0.25">
      <c r="A56" s="34" t="s">
        <v>28</v>
      </c>
      <c r="B56" s="10" t="s">
        <v>32</v>
      </c>
      <c r="C56" s="29">
        <v>1</v>
      </c>
      <c r="D56" s="24"/>
      <c r="E56" s="24">
        <f t="shared" si="1"/>
        <v>0</v>
      </c>
    </row>
    <row r="57" spans="1:5" ht="15.75" x14ac:dyDescent="0.25">
      <c r="A57" s="34"/>
      <c r="B57" s="10"/>
      <c r="C57" s="32" t="s">
        <v>69</v>
      </c>
      <c r="D57" s="24"/>
      <c r="E57" s="24">
        <f t="shared" si="1"/>
        <v>0</v>
      </c>
    </row>
    <row r="58" spans="1:5" ht="15.75" x14ac:dyDescent="0.25">
      <c r="A58" s="34"/>
      <c r="B58" s="10"/>
      <c r="C58" s="32" t="s">
        <v>70</v>
      </c>
      <c r="D58" s="24"/>
      <c r="E58" s="24">
        <f t="shared" si="1"/>
        <v>0</v>
      </c>
    </row>
    <row r="59" spans="1:5" ht="15.75" x14ac:dyDescent="0.25">
      <c r="A59" s="34"/>
      <c r="B59" s="10"/>
      <c r="C59" s="32" t="s">
        <v>71</v>
      </c>
      <c r="D59" s="24"/>
      <c r="E59" s="24">
        <f t="shared" si="1"/>
        <v>0</v>
      </c>
    </row>
    <row r="60" spans="1:5" ht="15.75" x14ac:dyDescent="0.25">
      <c r="A60" s="34"/>
      <c r="B60" s="10"/>
      <c r="C60" s="32" t="s">
        <v>74</v>
      </c>
      <c r="D60" s="24"/>
      <c r="E60" s="24">
        <f t="shared" si="1"/>
        <v>0</v>
      </c>
    </row>
    <row r="61" spans="1:5" ht="15.75" x14ac:dyDescent="0.25">
      <c r="A61" s="34" t="s">
        <v>29</v>
      </c>
      <c r="B61" s="10" t="s">
        <v>33</v>
      </c>
      <c r="C61" s="29">
        <v>1</v>
      </c>
      <c r="D61" s="24"/>
      <c r="E61" s="24">
        <f t="shared" si="1"/>
        <v>0</v>
      </c>
    </row>
    <row r="62" spans="1:5" ht="15.75" x14ac:dyDescent="0.25">
      <c r="A62" s="34"/>
      <c r="B62" s="10"/>
      <c r="C62" s="32" t="s">
        <v>69</v>
      </c>
      <c r="D62" s="24"/>
      <c r="E62" s="24">
        <f t="shared" si="1"/>
        <v>0</v>
      </c>
    </row>
    <row r="63" spans="1:5" ht="15.75" x14ac:dyDescent="0.25">
      <c r="A63" s="34"/>
      <c r="B63" s="10"/>
      <c r="C63" s="32" t="s">
        <v>70</v>
      </c>
      <c r="D63" s="24"/>
      <c r="E63" s="24">
        <f t="shared" si="1"/>
        <v>0</v>
      </c>
    </row>
    <row r="64" spans="1:5" ht="15.75" x14ac:dyDescent="0.25">
      <c r="A64" s="34"/>
      <c r="B64" s="10"/>
      <c r="C64" s="32" t="s">
        <v>71</v>
      </c>
      <c r="D64" s="24"/>
      <c r="E64" s="24">
        <f t="shared" si="1"/>
        <v>0</v>
      </c>
    </row>
    <row r="65" spans="1:5" ht="15.75" x14ac:dyDescent="0.25">
      <c r="A65" s="34"/>
      <c r="B65" s="10"/>
      <c r="C65" s="32" t="s">
        <v>74</v>
      </c>
      <c r="D65" s="24"/>
      <c r="E65" s="24">
        <f t="shared" si="1"/>
        <v>0</v>
      </c>
    </row>
    <row r="66" spans="1:5" ht="15.75" x14ac:dyDescent="0.25">
      <c r="A66" s="34" t="s">
        <v>30</v>
      </c>
      <c r="B66" s="10" t="s">
        <v>34</v>
      </c>
      <c r="C66" s="29">
        <v>1</v>
      </c>
      <c r="D66" s="24"/>
      <c r="E66" s="24">
        <f t="shared" si="1"/>
        <v>0</v>
      </c>
    </row>
    <row r="67" spans="1:5" ht="15.75" x14ac:dyDescent="0.25">
      <c r="A67" s="34"/>
      <c r="B67" s="10"/>
      <c r="C67" s="32" t="s">
        <v>69</v>
      </c>
      <c r="D67" s="24"/>
      <c r="E67" s="24">
        <f t="shared" si="1"/>
        <v>0</v>
      </c>
    </row>
    <row r="68" spans="1:5" ht="15.75" x14ac:dyDescent="0.25">
      <c r="A68" s="34"/>
      <c r="B68" s="10"/>
      <c r="C68" s="32" t="s">
        <v>70</v>
      </c>
      <c r="D68" s="24"/>
      <c r="E68" s="24">
        <f t="shared" si="1"/>
        <v>0</v>
      </c>
    </row>
    <row r="69" spans="1:5" ht="15.75" x14ac:dyDescent="0.25">
      <c r="A69" s="34"/>
      <c r="B69" s="10"/>
      <c r="C69" s="32" t="s">
        <v>71</v>
      </c>
      <c r="D69" s="24"/>
      <c r="E69" s="24">
        <f t="shared" si="1"/>
        <v>0</v>
      </c>
    </row>
    <row r="70" spans="1:5" ht="15.75" x14ac:dyDescent="0.25">
      <c r="A70" s="34"/>
      <c r="B70" s="10"/>
      <c r="C70" s="32" t="s">
        <v>74</v>
      </c>
      <c r="D70" s="24"/>
      <c r="E70" s="24">
        <f t="shared" si="1"/>
        <v>0</v>
      </c>
    </row>
    <row r="71" spans="1:5" x14ac:dyDescent="0.25">
      <c r="A71" s="7" t="s">
        <v>78</v>
      </c>
      <c r="B71" s="12" t="s">
        <v>12</v>
      </c>
      <c r="C71" s="23"/>
      <c r="D71" s="23"/>
      <c r="E71" s="23"/>
    </row>
    <row r="72" spans="1:5" ht="15.75" x14ac:dyDescent="0.25">
      <c r="A72" s="20" t="s">
        <v>35</v>
      </c>
      <c r="B72" s="12" t="s">
        <v>38</v>
      </c>
      <c r="C72" s="22">
        <v>1</v>
      </c>
      <c r="D72" s="24"/>
      <c r="E72" s="24">
        <f t="shared" si="1"/>
        <v>0</v>
      </c>
    </row>
    <row r="73" spans="1:5" ht="15.75" x14ac:dyDescent="0.25">
      <c r="A73" s="34"/>
      <c r="B73" s="10"/>
      <c r="C73" s="32" t="s">
        <v>69</v>
      </c>
      <c r="D73" s="24"/>
      <c r="E73" s="24">
        <f t="shared" si="1"/>
        <v>0</v>
      </c>
    </row>
    <row r="74" spans="1:5" ht="15.75" x14ac:dyDescent="0.25">
      <c r="A74" s="34"/>
      <c r="B74" s="10"/>
      <c r="C74" s="32" t="s">
        <v>70</v>
      </c>
      <c r="D74" s="24"/>
      <c r="E74" s="24">
        <f t="shared" si="1"/>
        <v>0</v>
      </c>
    </row>
    <row r="75" spans="1:5" ht="15.75" x14ac:dyDescent="0.25">
      <c r="A75" s="34"/>
      <c r="B75" s="10"/>
      <c r="C75" s="32" t="s">
        <v>71</v>
      </c>
      <c r="D75" s="24"/>
      <c r="E75" s="24">
        <f t="shared" si="1"/>
        <v>0</v>
      </c>
    </row>
    <row r="76" spans="1:5" ht="15.75" x14ac:dyDescent="0.25">
      <c r="A76" s="34"/>
      <c r="B76" s="10"/>
      <c r="C76" s="32" t="s">
        <v>74</v>
      </c>
      <c r="D76" s="24"/>
      <c r="E76" s="24">
        <f t="shared" si="1"/>
        <v>0</v>
      </c>
    </row>
    <row r="77" spans="1:5" ht="15.75" x14ac:dyDescent="0.25">
      <c r="A77" s="20" t="s">
        <v>36</v>
      </c>
      <c r="B77" s="12" t="s">
        <v>39</v>
      </c>
      <c r="C77" s="29">
        <v>1</v>
      </c>
      <c r="D77" s="24"/>
      <c r="E77" s="24">
        <f t="shared" si="1"/>
        <v>0</v>
      </c>
    </row>
    <row r="78" spans="1:5" ht="15.75" x14ac:dyDescent="0.25">
      <c r="A78" s="34"/>
      <c r="B78" s="10"/>
      <c r="C78" s="32" t="s">
        <v>69</v>
      </c>
      <c r="D78" s="24"/>
      <c r="E78" s="24">
        <f t="shared" si="1"/>
        <v>0</v>
      </c>
    </row>
    <row r="79" spans="1:5" ht="15.75" x14ac:dyDescent="0.25">
      <c r="A79" s="34"/>
      <c r="B79" s="10"/>
      <c r="C79" s="32" t="s">
        <v>70</v>
      </c>
      <c r="D79" s="24"/>
      <c r="E79" s="24">
        <f t="shared" si="1"/>
        <v>0</v>
      </c>
    </row>
    <row r="80" spans="1:5" ht="15.75" x14ac:dyDescent="0.25">
      <c r="A80" s="34"/>
      <c r="B80" s="10"/>
      <c r="C80" s="32" t="s">
        <v>71</v>
      </c>
      <c r="D80" s="24"/>
      <c r="E80" s="24">
        <f t="shared" si="1"/>
        <v>0</v>
      </c>
    </row>
    <row r="81" spans="1:5" ht="15.75" x14ac:dyDescent="0.25">
      <c r="A81" s="34"/>
      <c r="B81" s="10"/>
      <c r="C81" s="32" t="s">
        <v>74</v>
      </c>
      <c r="D81" s="24"/>
      <c r="E81" s="24">
        <f t="shared" si="1"/>
        <v>0</v>
      </c>
    </row>
    <row r="82" spans="1:5" ht="15.75" x14ac:dyDescent="0.25">
      <c r="A82" s="20" t="s">
        <v>37</v>
      </c>
      <c r="B82" s="12" t="s">
        <v>40</v>
      </c>
      <c r="C82" s="29">
        <v>1</v>
      </c>
      <c r="D82" s="24"/>
      <c r="E82" s="24">
        <f t="shared" si="1"/>
        <v>0</v>
      </c>
    </row>
    <row r="83" spans="1:5" ht="15.75" x14ac:dyDescent="0.25">
      <c r="A83" s="34"/>
      <c r="B83" s="10"/>
      <c r="C83" s="32" t="s">
        <v>69</v>
      </c>
      <c r="D83" s="24"/>
      <c r="E83" s="24">
        <f t="shared" si="1"/>
        <v>0</v>
      </c>
    </row>
    <row r="84" spans="1:5" ht="15.75" x14ac:dyDescent="0.25">
      <c r="A84" s="34"/>
      <c r="B84" s="10"/>
      <c r="C84" s="32" t="s">
        <v>70</v>
      </c>
      <c r="D84" s="24"/>
      <c r="E84" s="24">
        <f t="shared" si="1"/>
        <v>0</v>
      </c>
    </row>
    <row r="85" spans="1:5" ht="15.75" x14ac:dyDescent="0.25">
      <c r="A85" s="34"/>
      <c r="B85" s="10"/>
      <c r="C85" s="32" t="s">
        <v>71</v>
      </c>
      <c r="D85" s="24"/>
      <c r="E85" s="24">
        <f t="shared" si="1"/>
        <v>0</v>
      </c>
    </row>
    <row r="86" spans="1:5" ht="15.75" x14ac:dyDescent="0.25">
      <c r="A86" s="34"/>
      <c r="B86" s="10"/>
      <c r="C86" s="32" t="s">
        <v>74</v>
      </c>
      <c r="D86" s="24"/>
      <c r="E86" s="24">
        <f t="shared" si="1"/>
        <v>0</v>
      </c>
    </row>
    <row r="87" spans="1:5" x14ac:dyDescent="0.25">
      <c r="A87" s="7" t="s">
        <v>79</v>
      </c>
      <c r="B87" s="12" t="s">
        <v>13</v>
      </c>
      <c r="C87" s="23"/>
      <c r="D87" s="23"/>
      <c r="E87" s="23"/>
    </row>
    <row r="88" spans="1:5" ht="30" x14ac:dyDescent="0.25">
      <c r="A88" s="20" t="s">
        <v>41</v>
      </c>
      <c r="B88" s="14" t="s">
        <v>42</v>
      </c>
      <c r="C88" s="22">
        <v>1</v>
      </c>
      <c r="D88" s="24"/>
      <c r="E88" s="24">
        <f t="shared" si="1"/>
        <v>0</v>
      </c>
    </row>
    <row r="89" spans="1:5" ht="15.75" x14ac:dyDescent="0.25">
      <c r="A89" s="20"/>
      <c r="B89" s="14"/>
      <c r="C89" s="32" t="s">
        <v>69</v>
      </c>
      <c r="D89" s="24"/>
      <c r="E89" s="24">
        <f t="shared" si="1"/>
        <v>0</v>
      </c>
    </row>
    <row r="90" spans="1:5" ht="15.75" x14ac:dyDescent="0.25">
      <c r="A90" s="20"/>
      <c r="B90" s="14"/>
      <c r="C90" s="32" t="s">
        <v>70</v>
      </c>
      <c r="D90" s="24"/>
      <c r="E90" s="24">
        <f t="shared" si="1"/>
        <v>0</v>
      </c>
    </row>
    <row r="91" spans="1:5" ht="15.75" x14ac:dyDescent="0.25">
      <c r="A91" s="20"/>
      <c r="B91" s="14"/>
      <c r="C91" s="32" t="s">
        <v>74</v>
      </c>
      <c r="D91" s="24"/>
      <c r="E91" s="24">
        <f t="shared" si="1"/>
        <v>0</v>
      </c>
    </row>
    <row r="92" spans="1:5" ht="15.75" x14ac:dyDescent="0.25">
      <c r="A92" s="20"/>
      <c r="B92" s="14"/>
      <c r="C92" s="32"/>
      <c r="D92" s="24"/>
      <c r="E92" s="24"/>
    </row>
    <row r="93" spans="1:5" x14ac:dyDescent="0.25">
      <c r="A93" s="7" t="s">
        <v>80</v>
      </c>
      <c r="B93" s="12" t="s">
        <v>50</v>
      </c>
      <c r="C93" s="23"/>
      <c r="D93" s="23"/>
      <c r="E93" s="23"/>
    </row>
    <row r="94" spans="1:5" ht="30" x14ac:dyDescent="0.25">
      <c r="A94" s="20" t="s">
        <v>43</v>
      </c>
      <c r="B94" s="14" t="s">
        <v>49</v>
      </c>
      <c r="C94" s="22">
        <v>1</v>
      </c>
      <c r="D94" s="24"/>
      <c r="E94" s="24">
        <f t="shared" si="1"/>
        <v>0</v>
      </c>
    </row>
    <row r="95" spans="1:5" ht="15.75" x14ac:dyDescent="0.25">
      <c r="A95" s="20"/>
      <c r="B95" s="14"/>
      <c r="C95" s="32" t="s">
        <v>69</v>
      </c>
      <c r="D95" s="24"/>
      <c r="E95" s="24">
        <f t="shared" si="1"/>
        <v>0</v>
      </c>
    </row>
    <row r="96" spans="1:5" ht="15.75" x14ac:dyDescent="0.25">
      <c r="A96" s="20"/>
      <c r="B96" s="14"/>
      <c r="C96" s="32" t="s">
        <v>70</v>
      </c>
      <c r="D96" s="24"/>
      <c r="E96" s="24">
        <f t="shared" si="1"/>
        <v>0</v>
      </c>
    </row>
    <row r="97" spans="1:5" ht="15.75" x14ac:dyDescent="0.25">
      <c r="A97" s="20"/>
      <c r="B97" s="14"/>
      <c r="C97" s="32" t="s">
        <v>74</v>
      </c>
      <c r="D97" s="24"/>
      <c r="E97" s="24">
        <f t="shared" si="1"/>
        <v>0</v>
      </c>
    </row>
    <row r="98" spans="1:5" ht="15.75" x14ac:dyDescent="0.25">
      <c r="A98" s="20"/>
      <c r="B98" s="14"/>
      <c r="C98" s="32"/>
      <c r="D98" s="24"/>
      <c r="E98" s="24"/>
    </row>
    <row r="99" spans="1:5" ht="30" x14ac:dyDescent="0.25">
      <c r="A99" s="20" t="s">
        <v>44</v>
      </c>
      <c r="B99" s="14" t="s">
        <v>51</v>
      </c>
      <c r="C99" s="22">
        <v>1</v>
      </c>
      <c r="D99" s="24"/>
      <c r="E99" s="24">
        <f t="shared" si="1"/>
        <v>0</v>
      </c>
    </row>
    <row r="100" spans="1:5" ht="15.75" x14ac:dyDescent="0.25">
      <c r="A100" s="20"/>
      <c r="B100" s="14"/>
      <c r="C100" s="32" t="s">
        <v>69</v>
      </c>
      <c r="D100" s="24"/>
      <c r="E100" s="24">
        <f t="shared" si="1"/>
        <v>0</v>
      </c>
    </row>
    <row r="101" spans="1:5" ht="15.75" x14ac:dyDescent="0.25">
      <c r="A101" s="20"/>
      <c r="B101" s="14"/>
      <c r="C101" s="32" t="s">
        <v>70</v>
      </c>
      <c r="D101" s="24"/>
      <c r="E101" s="24">
        <f t="shared" si="1"/>
        <v>0</v>
      </c>
    </row>
    <row r="102" spans="1:5" ht="15.75" x14ac:dyDescent="0.25">
      <c r="A102" s="20"/>
      <c r="B102" s="14"/>
      <c r="C102" s="32" t="s">
        <v>74</v>
      </c>
      <c r="D102" s="24"/>
      <c r="E102" s="24">
        <f t="shared" si="1"/>
        <v>0</v>
      </c>
    </row>
    <row r="103" spans="1:5" ht="15.75" x14ac:dyDescent="0.25">
      <c r="A103" s="20"/>
      <c r="B103" s="14"/>
      <c r="C103" s="32"/>
      <c r="D103" s="24"/>
      <c r="E103" s="24"/>
    </row>
    <row r="104" spans="1:5" ht="30" x14ac:dyDescent="0.25">
      <c r="A104" s="40" t="s">
        <v>14</v>
      </c>
      <c r="B104" s="14" t="s">
        <v>52</v>
      </c>
      <c r="C104" s="32">
        <v>1</v>
      </c>
      <c r="D104" s="24"/>
      <c r="E104" s="24">
        <f t="shared" si="1"/>
        <v>0</v>
      </c>
    </row>
    <row r="105" spans="1:5" x14ac:dyDescent="0.25">
      <c r="A105" s="40"/>
      <c r="B105" s="14"/>
      <c r="C105" s="32" t="s">
        <v>82</v>
      </c>
      <c r="D105" s="24"/>
      <c r="E105" s="24">
        <f t="shared" si="1"/>
        <v>0</v>
      </c>
    </row>
    <row r="106" spans="1:5" x14ac:dyDescent="0.25">
      <c r="A106" s="40"/>
      <c r="B106" s="14"/>
      <c r="C106" s="32" t="s">
        <v>83</v>
      </c>
      <c r="D106" s="24"/>
      <c r="E106" s="24">
        <f t="shared" si="1"/>
        <v>0</v>
      </c>
    </row>
    <row r="107" spans="1:5" x14ac:dyDescent="0.25">
      <c r="A107" s="7"/>
      <c r="B107" s="14"/>
      <c r="C107" s="32" t="s">
        <v>84</v>
      </c>
      <c r="D107" s="24"/>
      <c r="E107" s="24">
        <f t="shared" si="1"/>
        <v>0</v>
      </c>
    </row>
    <row r="108" spans="1:5" ht="15.75" x14ac:dyDescent="0.25">
      <c r="A108" s="20"/>
      <c r="B108" s="14"/>
      <c r="C108" s="32"/>
      <c r="D108" s="24"/>
      <c r="E108" s="24"/>
    </row>
    <row r="109" spans="1:5" x14ac:dyDescent="0.25">
      <c r="A109" s="7" t="s">
        <v>81</v>
      </c>
      <c r="B109" s="12" t="s">
        <v>16</v>
      </c>
      <c r="C109" s="23"/>
      <c r="D109" s="23"/>
      <c r="E109" s="23"/>
    </row>
    <row r="110" spans="1:5" ht="30" x14ac:dyDescent="0.25">
      <c r="A110" s="20" t="s">
        <v>53</v>
      </c>
      <c r="B110" s="14" t="s">
        <v>54</v>
      </c>
      <c r="C110" s="22">
        <v>1</v>
      </c>
      <c r="D110" s="24"/>
      <c r="E110" s="24">
        <f t="shared" si="1"/>
        <v>0</v>
      </c>
    </row>
    <row r="111" spans="1:5" x14ac:dyDescent="0.25">
      <c r="A111" s="35"/>
      <c r="B111" s="14"/>
      <c r="C111" s="32" t="s">
        <v>77</v>
      </c>
      <c r="D111" s="24"/>
      <c r="E111" s="24">
        <f t="shared" si="1"/>
        <v>0</v>
      </c>
    </row>
    <row r="112" spans="1:5" ht="30" x14ac:dyDescent="0.25">
      <c r="A112" s="20" t="s">
        <v>55</v>
      </c>
      <c r="B112" s="14" t="s">
        <v>56</v>
      </c>
      <c r="C112" s="29">
        <v>1</v>
      </c>
      <c r="D112" s="24"/>
      <c r="E112" s="24">
        <f t="shared" si="1"/>
        <v>0</v>
      </c>
    </row>
    <row r="113" spans="1:5" x14ac:dyDescent="0.25">
      <c r="C113" s="32" t="s">
        <v>77</v>
      </c>
      <c r="D113" s="24"/>
      <c r="E113" s="24">
        <f t="shared" si="1"/>
        <v>0</v>
      </c>
    </row>
    <row r="114" spans="1:5" x14ac:dyDescent="0.25">
      <c r="A114" s="35"/>
      <c r="B114" s="14"/>
      <c r="C114" s="32"/>
      <c r="D114" s="24"/>
      <c r="E114" s="24"/>
    </row>
    <row r="115" spans="1:5" ht="30" x14ac:dyDescent="0.25">
      <c r="A115" s="7" t="s">
        <v>17</v>
      </c>
      <c r="B115" s="14" t="s">
        <v>57</v>
      </c>
      <c r="C115" s="29">
        <v>1</v>
      </c>
      <c r="D115" s="24"/>
      <c r="E115" s="24">
        <f t="shared" si="1"/>
        <v>0</v>
      </c>
    </row>
    <row r="116" spans="1:5" ht="18.75" x14ac:dyDescent="0.3">
      <c r="C116" s="32" t="s">
        <v>77</v>
      </c>
      <c r="D116" s="39"/>
      <c r="E116" s="24">
        <f t="shared" si="1"/>
        <v>0</v>
      </c>
    </row>
    <row r="117" spans="1:5" x14ac:dyDescent="0.25">
      <c r="A117" s="37"/>
      <c r="B117" s="38"/>
    </row>
  </sheetData>
  <mergeCells count="2">
    <mergeCell ref="C1:D1"/>
    <mergeCell ref="A2:B2"/>
  </mergeCells>
  <pageMargins left="0.7" right="0.7" top="0.75" bottom="0.75" header="0.3" footer="0.3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68815-48FF-413C-82C2-5D62DFEA4C9D}">
  <sheetPr>
    <pageSetUpPr fitToPage="1"/>
  </sheetPr>
  <dimension ref="A1:E34"/>
  <sheetViews>
    <sheetView tabSelected="1" topLeftCell="A7" workbookViewId="0">
      <selection activeCell="D31" sqref="D31"/>
    </sheetView>
  </sheetViews>
  <sheetFormatPr baseColWidth="10" defaultRowHeight="15" x14ac:dyDescent="0.25"/>
  <cols>
    <col min="1" max="1" width="29.85546875" customWidth="1"/>
    <col min="2" max="2" width="69.28515625" customWidth="1"/>
    <col min="3" max="3" width="15.42578125" customWidth="1"/>
    <col min="5" max="5" width="14.42578125" customWidth="1"/>
  </cols>
  <sheetData>
    <row r="1" spans="1:5" ht="102.75" customHeight="1" x14ac:dyDescent="0.25">
      <c r="C1" s="41" t="s">
        <v>59</v>
      </c>
      <c r="D1" s="41"/>
      <c r="E1" s="41"/>
    </row>
    <row r="2" spans="1:5" ht="45" x14ac:dyDescent="0.25">
      <c r="A2" s="43" t="s">
        <v>65</v>
      </c>
      <c r="B2" s="43"/>
      <c r="C2" s="3" t="s">
        <v>58</v>
      </c>
      <c r="D2" s="1" t="s">
        <v>60</v>
      </c>
      <c r="E2" s="1" t="s">
        <v>61</v>
      </c>
    </row>
    <row r="3" spans="1:5" ht="15.75" x14ac:dyDescent="0.25">
      <c r="A3" s="4" t="s">
        <v>0</v>
      </c>
      <c r="B3" s="9" t="s">
        <v>1</v>
      </c>
      <c r="C3" s="22">
        <v>250</v>
      </c>
      <c r="D3" s="24">
        <f>'BPU lot 2'!D6</f>
        <v>0</v>
      </c>
      <c r="E3" s="24">
        <f>C3*D3</f>
        <v>0</v>
      </c>
    </row>
    <row r="4" spans="1:5" ht="15.75" x14ac:dyDescent="0.25">
      <c r="A4" s="4" t="s">
        <v>2</v>
      </c>
      <c r="B4" s="9" t="s">
        <v>3</v>
      </c>
      <c r="C4" s="22">
        <v>1.5</v>
      </c>
      <c r="D4" s="24">
        <f>'BPU lot 2'!D8</f>
        <v>0</v>
      </c>
      <c r="E4" s="24">
        <f t="shared" ref="E4:E7" si="0">C4*D4</f>
        <v>0</v>
      </c>
    </row>
    <row r="5" spans="1:5" ht="15.75" x14ac:dyDescent="0.25">
      <c r="A5" s="5" t="s">
        <v>4</v>
      </c>
      <c r="B5" s="10" t="s">
        <v>5</v>
      </c>
      <c r="C5" s="22">
        <v>500</v>
      </c>
      <c r="D5" s="24">
        <f>'BPU lot 2'!D17</f>
        <v>0</v>
      </c>
      <c r="E5" s="24">
        <f t="shared" si="0"/>
        <v>0</v>
      </c>
    </row>
    <row r="6" spans="1:5" ht="15.75" x14ac:dyDescent="0.25">
      <c r="A6" s="4" t="s">
        <v>6</v>
      </c>
      <c r="B6" s="9" t="s">
        <v>7</v>
      </c>
      <c r="C6" s="22">
        <v>35</v>
      </c>
      <c r="D6" s="24">
        <f>'BPU lot 2'!D22</f>
        <v>0</v>
      </c>
      <c r="E6" s="24">
        <f t="shared" si="0"/>
        <v>0</v>
      </c>
    </row>
    <row r="7" spans="1:5" ht="15.75" x14ac:dyDescent="0.25">
      <c r="A7" s="5" t="s">
        <v>8</v>
      </c>
      <c r="B7" s="10" t="s">
        <v>9</v>
      </c>
      <c r="C7" s="22">
        <v>4</v>
      </c>
      <c r="D7" s="24">
        <f>'BPU lot 2'!D26</f>
        <v>0</v>
      </c>
      <c r="E7" s="24">
        <f t="shared" si="0"/>
        <v>0</v>
      </c>
    </row>
    <row r="8" spans="1:5" x14ac:dyDescent="0.25">
      <c r="A8" s="6" t="s">
        <v>45</v>
      </c>
      <c r="B8" s="11" t="s">
        <v>10</v>
      </c>
      <c r="C8" s="23"/>
      <c r="D8" s="23"/>
      <c r="E8" s="23"/>
    </row>
    <row r="9" spans="1:5" ht="15.75" x14ac:dyDescent="0.25">
      <c r="A9" s="16" t="s">
        <v>18</v>
      </c>
      <c r="B9" s="11" t="s">
        <v>21</v>
      </c>
      <c r="C9" s="22">
        <v>5</v>
      </c>
      <c r="D9" s="24">
        <f>'BPU lot 2'!D31</f>
        <v>0</v>
      </c>
      <c r="E9" s="24">
        <f>C9*D9</f>
        <v>0</v>
      </c>
    </row>
    <row r="10" spans="1:5" ht="15.75" x14ac:dyDescent="0.25">
      <c r="A10" s="16" t="s">
        <v>19</v>
      </c>
      <c r="B10" s="11" t="s">
        <v>22</v>
      </c>
      <c r="C10" s="22">
        <v>3.5</v>
      </c>
      <c r="D10" s="24">
        <f>'BPU lot 2'!D35</f>
        <v>0</v>
      </c>
      <c r="E10" s="24">
        <f t="shared" ref="E10:E12" si="1">C10*D10</f>
        <v>0</v>
      </c>
    </row>
    <row r="11" spans="1:5" ht="15.75" x14ac:dyDescent="0.25">
      <c r="A11" s="16" t="s">
        <v>20</v>
      </c>
      <c r="B11" s="11" t="s">
        <v>23</v>
      </c>
      <c r="C11" s="22">
        <v>4</v>
      </c>
      <c r="D11" s="24">
        <f>'BPU lot 2'!D40</f>
        <v>0</v>
      </c>
      <c r="E11" s="24">
        <f t="shared" si="1"/>
        <v>0</v>
      </c>
    </row>
    <row r="12" spans="1:5" ht="15.75" x14ac:dyDescent="0.25">
      <c r="A12" s="16" t="s">
        <v>24</v>
      </c>
      <c r="B12" s="11" t="s">
        <v>25</v>
      </c>
      <c r="C12" s="22">
        <v>5</v>
      </c>
      <c r="D12" s="24">
        <f>'BPU lot 2'!D46</f>
        <v>0</v>
      </c>
      <c r="E12" s="24">
        <f t="shared" si="1"/>
        <v>0</v>
      </c>
    </row>
    <row r="13" spans="1:5" ht="15.75" x14ac:dyDescent="0.25">
      <c r="A13" s="4" t="s">
        <v>26</v>
      </c>
      <c r="B13" s="9" t="s">
        <v>11</v>
      </c>
      <c r="C13" s="23"/>
      <c r="D13" s="23"/>
      <c r="E13" s="23"/>
    </row>
    <row r="14" spans="1:5" ht="15.75" x14ac:dyDescent="0.25">
      <c r="A14" s="17" t="s">
        <v>27</v>
      </c>
      <c r="B14" s="9" t="s">
        <v>31</v>
      </c>
      <c r="C14" s="22">
        <v>10</v>
      </c>
      <c r="D14" s="24">
        <f>'BPU lot 2'!D53</f>
        <v>0</v>
      </c>
      <c r="E14" s="24">
        <f>C14*D14</f>
        <v>0</v>
      </c>
    </row>
    <row r="15" spans="1:5" ht="15.75" x14ac:dyDescent="0.25">
      <c r="A15" s="17" t="s">
        <v>28</v>
      </c>
      <c r="B15" s="9" t="s">
        <v>32</v>
      </c>
      <c r="C15" s="22">
        <v>2</v>
      </c>
      <c r="D15" s="24">
        <f>'BPU lot 2'!D56</f>
        <v>0</v>
      </c>
      <c r="E15" s="24">
        <f t="shared" ref="E15:E17" si="2">C15*D15</f>
        <v>0</v>
      </c>
    </row>
    <row r="16" spans="1:5" ht="15.75" x14ac:dyDescent="0.25">
      <c r="A16" s="17" t="s">
        <v>29</v>
      </c>
      <c r="B16" s="9" t="s">
        <v>33</v>
      </c>
      <c r="C16" s="22">
        <v>5</v>
      </c>
      <c r="D16" s="24">
        <f>'BPU lot 2'!D62</f>
        <v>0</v>
      </c>
      <c r="E16" s="24">
        <f t="shared" si="2"/>
        <v>0</v>
      </c>
    </row>
    <row r="17" spans="1:5" ht="15.75" x14ac:dyDescent="0.25">
      <c r="A17" s="17" t="s">
        <v>30</v>
      </c>
      <c r="B17" s="9" t="s">
        <v>34</v>
      </c>
      <c r="C17" s="22">
        <v>2</v>
      </c>
      <c r="D17" s="24">
        <f>'BPU lot 2'!D66</f>
        <v>0</v>
      </c>
      <c r="E17" s="24">
        <f t="shared" si="2"/>
        <v>0</v>
      </c>
    </row>
    <row r="18" spans="1:5" x14ac:dyDescent="0.25">
      <c r="A18" s="6" t="s">
        <v>46</v>
      </c>
      <c r="B18" s="11" t="s">
        <v>12</v>
      </c>
      <c r="C18" s="23"/>
      <c r="D18" s="23"/>
      <c r="E18" s="23"/>
    </row>
    <row r="19" spans="1:5" ht="15.75" x14ac:dyDescent="0.25">
      <c r="A19" s="18" t="s">
        <v>35</v>
      </c>
      <c r="B19" s="11" t="s">
        <v>38</v>
      </c>
      <c r="C19" s="22">
        <v>13</v>
      </c>
      <c r="D19" s="24">
        <f>'BPU lot 2'!D74</f>
        <v>0</v>
      </c>
      <c r="E19" s="24">
        <f>C19*D19</f>
        <v>0</v>
      </c>
    </row>
    <row r="20" spans="1:5" ht="15.75" x14ac:dyDescent="0.25">
      <c r="A20" s="16" t="s">
        <v>36</v>
      </c>
      <c r="B20" s="11" t="s">
        <v>39</v>
      </c>
      <c r="C20" s="22">
        <v>3</v>
      </c>
      <c r="D20" s="24">
        <f>'BPU lot 2'!D77</f>
        <v>0</v>
      </c>
      <c r="E20" s="24">
        <f t="shared" ref="E20:E21" si="3">C20*D20</f>
        <v>0</v>
      </c>
    </row>
    <row r="21" spans="1:5" ht="15.75" x14ac:dyDescent="0.25">
      <c r="A21" s="19" t="s">
        <v>37</v>
      </c>
      <c r="B21" s="11" t="s">
        <v>40</v>
      </c>
      <c r="C21" s="22">
        <v>4</v>
      </c>
      <c r="D21" s="24">
        <f>'BPU lot 2'!D82</f>
        <v>0</v>
      </c>
      <c r="E21" s="24">
        <f t="shared" si="3"/>
        <v>0</v>
      </c>
    </row>
    <row r="22" spans="1:5" x14ac:dyDescent="0.25">
      <c r="A22" s="7" t="s">
        <v>47</v>
      </c>
      <c r="B22" s="12" t="s">
        <v>13</v>
      </c>
      <c r="C22" s="23"/>
      <c r="D22" s="23"/>
      <c r="E22" s="23"/>
    </row>
    <row r="23" spans="1:5" ht="30" x14ac:dyDescent="0.25">
      <c r="A23" s="16" t="s">
        <v>41</v>
      </c>
      <c r="B23" s="15" t="s">
        <v>42</v>
      </c>
      <c r="C23" s="22">
        <v>12.5</v>
      </c>
      <c r="D23" s="24">
        <f>'BPU lot 2'!D90</f>
        <v>0</v>
      </c>
      <c r="E23" s="24">
        <f>C23*D23</f>
        <v>0</v>
      </c>
    </row>
    <row r="24" spans="1:5" x14ac:dyDescent="0.25">
      <c r="A24" s="6" t="s">
        <v>48</v>
      </c>
      <c r="B24" s="11" t="s">
        <v>50</v>
      </c>
      <c r="C24" s="23"/>
      <c r="D24" s="23"/>
      <c r="E24" s="23"/>
    </row>
    <row r="25" spans="1:5" ht="30" x14ac:dyDescent="0.25">
      <c r="A25" s="20" t="s">
        <v>43</v>
      </c>
      <c r="B25" s="15" t="s">
        <v>49</v>
      </c>
      <c r="C25" s="22">
        <v>12.5</v>
      </c>
      <c r="D25" s="24">
        <f>'BPU lot 2'!D96</f>
        <v>0</v>
      </c>
      <c r="E25" s="24">
        <f>C25*D25</f>
        <v>0</v>
      </c>
    </row>
    <row r="26" spans="1:5" ht="30" x14ac:dyDescent="0.25">
      <c r="A26" s="20" t="s">
        <v>44</v>
      </c>
      <c r="B26" s="15" t="s">
        <v>51</v>
      </c>
      <c r="C26" s="22">
        <v>10</v>
      </c>
      <c r="D26" s="24">
        <f>'BPU lot 2'!D101</f>
        <v>0</v>
      </c>
      <c r="E26" s="24">
        <f>C26*D26</f>
        <v>0</v>
      </c>
    </row>
    <row r="27" spans="1:5" ht="30" x14ac:dyDescent="0.25">
      <c r="A27" s="6" t="s">
        <v>14</v>
      </c>
      <c r="B27" s="14" t="s">
        <v>52</v>
      </c>
      <c r="C27" s="22">
        <v>5</v>
      </c>
      <c r="D27" s="24">
        <f>'BPU lot 2'!D105</f>
        <v>0</v>
      </c>
      <c r="E27" s="24">
        <f>C27*D27</f>
        <v>0</v>
      </c>
    </row>
    <row r="28" spans="1:5" ht="15.75" x14ac:dyDescent="0.25">
      <c r="A28" s="6" t="s">
        <v>15</v>
      </c>
      <c r="B28" s="11" t="s">
        <v>16</v>
      </c>
      <c r="C28" s="23"/>
      <c r="D28" s="23"/>
      <c r="E28" s="23"/>
    </row>
    <row r="29" spans="1:5" ht="30" x14ac:dyDescent="0.25">
      <c r="A29" s="13" t="s">
        <v>53</v>
      </c>
      <c r="B29" s="15" t="s">
        <v>54</v>
      </c>
      <c r="C29" s="22">
        <v>0.75</v>
      </c>
      <c r="D29" s="24">
        <f>'BPU lot 2'!D110</f>
        <v>0</v>
      </c>
      <c r="E29" s="24">
        <f>C29*D29</f>
        <v>0</v>
      </c>
    </row>
    <row r="30" spans="1:5" ht="30" x14ac:dyDescent="0.25">
      <c r="A30" s="13" t="s">
        <v>55</v>
      </c>
      <c r="B30" s="15" t="s">
        <v>56</v>
      </c>
      <c r="C30" s="22">
        <v>0.5</v>
      </c>
      <c r="D30" s="24">
        <f>'BPU lot 2'!D112</f>
        <v>0</v>
      </c>
      <c r="E30" s="24">
        <f t="shared" ref="E30:E31" si="4">C30*D30</f>
        <v>0</v>
      </c>
    </row>
    <row r="31" spans="1:5" ht="30.75" thickBot="1" x14ac:dyDescent="0.3">
      <c r="A31" s="8" t="s">
        <v>17</v>
      </c>
      <c r="B31" s="21" t="s">
        <v>57</v>
      </c>
      <c r="C31" s="22">
        <v>0.15</v>
      </c>
      <c r="D31" s="24">
        <f>'BPU lot 2'!D115</f>
        <v>0</v>
      </c>
      <c r="E31" s="24">
        <f t="shared" si="4"/>
        <v>0</v>
      </c>
    </row>
    <row r="32" spans="1:5" ht="19.5" thickBot="1" x14ac:dyDescent="0.35">
      <c r="B32" s="2"/>
      <c r="E32" s="25">
        <f>SUM(E3:E31)</f>
        <v>0</v>
      </c>
    </row>
    <row r="34" spans="1:2" x14ac:dyDescent="0.25">
      <c r="A34" s="44" t="s">
        <v>63</v>
      </c>
      <c r="B34" s="44"/>
    </row>
  </sheetData>
  <mergeCells count="3">
    <mergeCell ref="A2:B2"/>
    <mergeCell ref="C1:E1"/>
    <mergeCell ref="A34:B34"/>
  </mergeCells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2</vt:lpstr>
      <vt:lpstr>DQE lot 2</vt:lpstr>
      <vt:lpstr>'DQE lot 2'!_Toc451746632</vt:lpstr>
      <vt:lpstr>'DQE lot 2'!Zone_d_impression</vt:lpstr>
    </vt:vector>
  </TitlesOfParts>
  <Company>BnF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Christelle COLLANGE</dc:creator>
  <cp:lastModifiedBy>Christelle COLLANGE</cp:lastModifiedBy>
  <cp:lastPrinted>2025-11-05T10:55:41Z</cp:lastPrinted>
  <dcterms:created xsi:type="dcterms:W3CDTF">2025-06-23T10:43:05Z</dcterms:created>
  <dcterms:modified xsi:type="dcterms:W3CDTF">2025-12-30T12:56:36Z</dcterms:modified>
</cp:coreProperties>
</file>